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0" windowHeight="12330"/>
  </bookViews>
  <sheets>
    <sheet name="Приложение 4" sheetId="1" r:id="rId1"/>
  </sheets>
  <definedNames>
    <definedName name="_xlnm.Print_Titles" localSheetId="0">'Приложение 4'!$3:$5</definedName>
    <definedName name="_xlnm.Print_Area" localSheetId="0">'Приложение 4'!$A$1:$K$24</definedName>
  </definedNames>
  <calcPr calcId="145621" iterate="1"/>
</workbook>
</file>

<file path=xl/calcChain.xml><?xml version="1.0" encoding="utf-8"?>
<calcChain xmlns="http://schemas.openxmlformats.org/spreadsheetml/2006/main">
  <c r="J9" i="1" l="1"/>
  <c r="H20" i="1" l="1"/>
  <c r="J6" i="1"/>
  <c r="K6" i="1"/>
  <c r="J18" i="1" l="1"/>
  <c r="K18" i="1"/>
  <c r="G20" i="1" l="1"/>
  <c r="I20" i="1"/>
  <c r="J20" i="1" l="1"/>
  <c r="J7" i="1"/>
  <c r="J8" i="1"/>
  <c r="J10" i="1"/>
  <c r="J11" i="1"/>
  <c r="J12" i="1"/>
  <c r="J13" i="1"/>
  <c r="J14" i="1"/>
  <c r="J15" i="1"/>
  <c r="J16" i="1"/>
  <c r="J17" i="1"/>
  <c r="J19" i="1"/>
  <c r="K7" i="1"/>
  <c r="K8" i="1"/>
  <c r="K9" i="1"/>
  <c r="K10" i="1"/>
  <c r="K11" i="1"/>
  <c r="K12" i="1"/>
  <c r="K13" i="1"/>
  <c r="K14" i="1"/>
  <c r="K15" i="1"/>
  <c r="K16" i="1"/>
  <c r="K17" i="1"/>
  <c r="K19" i="1"/>
  <c r="K20" i="1"/>
</calcChain>
</file>

<file path=xl/sharedStrings.xml><?xml version="1.0" encoding="utf-8"?>
<sst xmlns="http://schemas.openxmlformats.org/spreadsheetml/2006/main" count="45" uniqueCount="45">
  <si>
    <t>Итого</t>
  </si>
  <si>
    <t>4000000000</t>
  </si>
  <si>
    <t>Непрограммные направления деятельности</t>
  </si>
  <si>
    <t>1300000000</t>
  </si>
  <si>
    <t>1200000000</t>
  </si>
  <si>
    <t>1100000000</t>
  </si>
  <si>
    <t>1000000000</t>
  </si>
  <si>
    <t>0900000000</t>
  </si>
  <si>
    <t>0800000000</t>
  </si>
  <si>
    <t>0700000000</t>
  </si>
  <si>
    <t>0600000000</t>
  </si>
  <si>
    <t>0500000000</t>
  </si>
  <si>
    <t>0400000000</t>
  </si>
  <si>
    <t>0300000000</t>
  </si>
  <si>
    <t>0200000000</t>
  </si>
  <si>
    <t>0100000000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</si>
  <si>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</si>
  <si>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</si>
  <si>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</si>
  <si>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</si>
  <si>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</si>
  <si>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</si>
  <si>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показателя</t>
  </si>
  <si>
    <t xml:space="preserve">% исполнения </t>
  </si>
  <si>
    <t>к утвержденному плану на год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</si>
  <si>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</si>
  <si>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</si>
  <si>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</si>
  <si>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</si>
  <si>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</si>
  <si>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</si>
  <si>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</si>
  <si>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«Развитие муниципальной службы»</t>
  </si>
  <si>
    <t>Муниципальная программа города Югорска «Развитие гражданского общества»</t>
  </si>
  <si>
    <t>Муниципальная программа города Югорска «Строительство»</t>
  </si>
  <si>
    <t>Муниципальная программа города Югорска «Пространственное развитие и формирование комфортной городской среды»</t>
  </si>
  <si>
    <t>Муниципальная программа города Югорска «Государственная национальная политика и профилактика экстремизма»</t>
  </si>
  <si>
    <t>Муниципальная программа города Югорска «Безопасность жизнедеятельности и профилактика правонарушений»</t>
  </si>
  <si>
    <t>к уточненной сводной бюджетной росписи на  год</t>
  </si>
  <si>
    <t xml:space="preserve">*Утвержденный план на 2026 год соответствует плановым показателям, утвержденным решением Думы города Югорска от 19.12.2025 № 88 "О бюджета города Югорска на 2026 год и на плановый период 2027 и 2028 годов" </t>
  </si>
  <si>
    <t>Утвержден-ный план на 2026 год*, тыс. рублей</t>
  </si>
  <si>
    <t>**Уточненная сводная бюджетная роспись на 2026 год соответствует бюджетным назначениям по расходам бюджета, утвержденным в соответствии со сводной бюджетной росписью, с учетом изменений, оформленных в установленном порядке на отчетную дату</t>
  </si>
  <si>
    <t>Уточненная сводная бюджетная роспись на 
2026 год**, 
тыс. рублей</t>
  </si>
  <si>
    <t xml:space="preserve">Сведения об исполнении бюджета города Югорска за 1 полугодие 2026 года по расходам в разрезе муниципальных программ и непрограммных направлений деятельности в сравнении с плановыми значениями на 2026 год </t>
  </si>
  <si>
    <t>Исполнено за 1 полугодие 2026 года,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</si>
</sst>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;[Red]\-#,##0.00;0.00"/>
    <numFmt numFmtId="166" formatCode="#,##0.0;[Red]\-#,##0.0;0.0"/>
    <numFmt numFmtId="167" formatCode="#,##0.0"/>
  </numFmts>
  <fonts count="4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2" fillId="2" borderId="1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4" xfId="0" applyNumberFormat="1" applyFont="1" applyFill="1" applyBorder="1" applyAlignment="1" applyProtection="1">
      <alignment horizontal="center" wrapText="1"/>
      <protection hidden="1"/>
    </xf>
    <xf numFmtId="0" fontId="1" fillId="2" borderId="5" xfId="0" applyNumberFormat="1" applyFont="1" applyFill="1" applyBorder="1" applyAlignment="1" applyProtection="1">
      <alignment horizontal="center" wrapText="1"/>
      <protection hidden="1"/>
    </xf>
    <xf numFmtId="0" fontId="1" fillId="2" borderId="2" xfId="0" applyNumberFormat="1" applyFont="1" applyFill="1" applyBorder="1" applyAlignment="1" applyProtection="1">
      <alignment horizontal="left" vertical="center"/>
      <protection hidden="1"/>
    </xf>
    <xf numFmtId="0" fontId="1" fillId="2" borderId="2" xfId="0" applyNumberFormat="1" applyFont="1" applyFill="1" applyBorder="1" applyAlignment="1" applyProtection="1">
      <alignment horizontal="left" vertical="center" wrapText="1"/>
      <protection hidden="1"/>
    </xf>
    <xf numFmtId="165" fontId="1" fillId="2" borderId="2" xfId="0" applyNumberFormat="1" applyFont="1" applyFill="1" applyBorder="1" applyAlignment="1" applyProtection="1">
      <alignment vertical="center"/>
      <protection hidden="1"/>
    </xf>
    <xf numFmtId="0" fontId="2" fillId="2" borderId="2" xfId="0" applyNumberFormat="1" applyFont="1" applyFill="1" applyBorder="1" applyAlignment="1" applyProtection="1">
      <alignment vertical="center"/>
      <protection hidden="1"/>
    </xf>
    <xf numFmtId="165" fontId="2" fillId="2" borderId="2" xfId="0" applyNumberFormat="1" applyFont="1" applyFill="1" applyBorder="1" applyAlignment="1" applyProtection="1">
      <alignment vertical="center"/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6" xfId="0" applyNumberFormat="1" applyFont="1" applyFill="1" applyBorder="1" applyAlignment="1" applyProtection="1">
      <alignment horizontal="center" wrapText="1"/>
      <protection hidden="1"/>
    </xf>
    <xf numFmtId="49" fontId="1" fillId="2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wrapText="1"/>
      <protection hidden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showGridLines="0" tabSelected="1" zoomScaleNormal="100" zoomScaleSheetLayoutView="100" workbookViewId="0">
      <selection activeCell="A6" sqref="A6"/>
    </sheetView>
  </sheetViews>
  <sheetFormatPr defaultColWidth="8.85546875" defaultRowHeight="15.75" x14ac:dyDescent="0.25"/>
  <cols>
    <col min="1" max="1" width="70.28515625" style="2" customWidth="1"/>
    <col min="2" max="2" width="19.7109375" style="2" customWidth="1"/>
    <col min="3" max="6" width="0" style="2" hidden="1" customWidth="1"/>
    <col min="7" max="7" width="15.5703125" style="2" customWidth="1"/>
    <col min="8" max="8" width="17.28515625" style="2" customWidth="1"/>
    <col min="9" max="9" width="13.85546875" style="2" customWidth="1"/>
    <col min="10" max="10" width="17.140625" style="2" customWidth="1"/>
    <col min="11" max="11" width="14.85546875" style="2" customWidth="1"/>
    <col min="12" max="12" width="0" style="2" hidden="1" customWidth="1"/>
    <col min="13" max="252" width="9.140625" style="2" customWidth="1"/>
    <col min="253" max="253" width="9.140625" style="2"/>
    <col min="254" max="254" width="9.140625" style="2" customWidth="1"/>
    <col min="255" max="16384" width="8.85546875" style="2"/>
  </cols>
  <sheetData>
    <row r="1" spans="1:18" ht="32.25" customHeight="1" x14ac:dyDescent="0.25">
      <c r="A1" s="31" t="s">
        <v>43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6"/>
      <c r="M1" s="6"/>
      <c r="N1" s="6"/>
      <c r="O1" s="6"/>
      <c r="P1" s="6"/>
      <c r="Q1" s="6"/>
      <c r="R1" s="6"/>
    </row>
    <row r="2" spans="1:18" x14ac:dyDescent="0.25">
      <c r="A2" s="30"/>
      <c r="B2" s="30"/>
      <c r="C2" s="30"/>
      <c r="D2" s="30"/>
      <c r="E2" s="30"/>
      <c r="F2" s="30"/>
      <c r="G2" s="30"/>
      <c r="H2" s="30"/>
      <c r="I2" s="30"/>
      <c r="J2" s="15"/>
      <c r="K2" s="14"/>
      <c r="L2" s="1"/>
    </row>
    <row r="3" spans="1:18" ht="16.149999999999999" customHeight="1" thickBot="1" x14ac:dyDescent="0.3">
      <c r="A3" s="29" t="s">
        <v>22</v>
      </c>
      <c r="B3" s="29" t="s">
        <v>21</v>
      </c>
      <c r="C3" s="16" t="s">
        <v>20</v>
      </c>
      <c r="D3" s="16" t="s">
        <v>19</v>
      </c>
      <c r="E3" s="16" t="s">
        <v>18</v>
      </c>
      <c r="F3" s="16" t="s">
        <v>17</v>
      </c>
      <c r="G3" s="29" t="s">
        <v>40</v>
      </c>
      <c r="H3" s="29" t="s">
        <v>42</v>
      </c>
      <c r="I3" s="29" t="s">
        <v>44</v>
      </c>
      <c r="J3" s="29" t="s">
        <v>23</v>
      </c>
      <c r="K3" s="29"/>
      <c r="L3" s="1"/>
    </row>
    <row r="4" spans="1:18" ht="81.599999999999994" customHeight="1" x14ac:dyDescent="0.25">
      <c r="A4" s="29"/>
      <c r="B4" s="29"/>
      <c r="C4" s="16"/>
      <c r="D4" s="16"/>
      <c r="E4" s="16"/>
      <c r="F4" s="16"/>
      <c r="G4" s="29"/>
      <c r="H4" s="29"/>
      <c r="I4" s="29"/>
      <c r="J4" s="16" t="s">
        <v>24</v>
      </c>
      <c r="K4" s="16" t="s">
        <v>38</v>
      </c>
      <c r="L4" s="3" t="s">
        <v>16</v>
      </c>
    </row>
    <row r="5" spans="1:18" x14ac:dyDescent="0.25">
      <c r="A5" s="16">
        <v>1</v>
      </c>
      <c r="B5" s="16">
        <v>2</v>
      </c>
      <c r="C5" s="16"/>
      <c r="D5" s="16"/>
      <c r="E5" s="16"/>
      <c r="F5" s="16">
        <v>3</v>
      </c>
      <c r="G5" s="16">
        <v>3</v>
      </c>
      <c r="H5" s="16">
        <v>4</v>
      </c>
      <c r="I5" s="16">
        <v>5</v>
      </c>
      <c r="J5" s="16">
        <v>6</v>
      </c>
      <c r="K5" s="16">
        <v>7</v>
      </c>
      <c r="L5" s="4"/>
    </row>
    <row r="6" spans="1:18" ht="31.5" x14ac:dyDescent="0.25">
      <c r="A6" s="10" t="s">
        <v>25</v>
      </c>
      <c r="B6" s="18" t="s">
        <v>15</v>
      </c>
      <c r="C6" s="11">
        <v>2049275318.1199999</v>
      </c>
      <c r="D6" s="11"/>
      <c r="E6" s="11"/>
      <c r="F6" s="11"/>
      <c r="G6" s="19">
        <v>2461453</v>
      </c>
      <c r="H6" s="19">
        <v>2461453</v>
      </c>
      <c r="I6" s="19">
        <v>1255440.7</v>
      </c>
      <c r="J6" s="19">
        <f>I6/G6*100</f>
        <v>51.004049234334346</v>
      </c>
      <c r="K6" s="20">
        <f>I6/H6*100</f>
        <v>51.004049234334346</v>
      </c>
      <c r="L6" s="7"/>
    </row>
    <row r="7" spans="1:18" ht="31.5" x14ac:dyDescent="0.25">
      <c r="A7" s="10" t="s">
        <v>26</v>
      </c>
      <c r="B7" s="18" t="s">
        <v>14</v>
      </c>
      <c r="C7" s="11">
        <v>314984157.61000001</v>
      </c>
      <c r="D7" s="11"/>
      <c r="E7" s="11"/>
      <c r="F7" s="11"/>
      <c r="G7" s="21">
        <v>431993.4</v>
      </c>
      <c r="H7" s="21">
        <v>434243.4</v>
      </c>
      <c r="I7" s="19">
        <v>215047.3</v>
      </c>
      <c r="J7" s="19">
        <f t="shared" ref="J7:J20" si="0">I7/G7*100</f>
        <v>49.780228123855593</v>
      </c>
      <c r="K7" s="20">
        <f t="shared" ref="K7:K20" si="1">I7/H7*100</f>
        <v>49.522295560508226</v>
      </c>
      <c r="L7" s="7"/>
    </row>
    <row r="8" spans="1:18" ht="31.5" x14ac:dyDescent="0.25">
      <c r="A8" s="10" t="s">
        <v>27</v>
      </c>
      <c r="B8" s="18" t="s">
        <v>13</v>
      </c>
      <c r="C8" s="11">
        <v>197550894.74000001</v>
      </c>
      <c r="D8" s="11"/>
      <c r="E8" s="11"/>
      <c r="F8" s="11"/>
      <c r="G8" s="21">
        <v>318860.09999999998</v>
      </c>
      <c r="H8" s="21">
        <v>320048.3</v>
      </c>
      <c r="I8" s="19">
        <v>163401.70000000001</v>
      </c>
      <c r="J8" s="19">
        <f t="shared" si="0"/>
        <v>51.245577605978298</v>
      </c>
      <c r="K8" s="20">
        <f t="shared" si="1"/>
        <v>51.055325086869708</v>
      </c>
      <c r="L8" s="7"/>
    </row>
    <row r="9" spans="1:18" ht="31.5" x14ac:dyDescent="0.25">
      <c r="A9" s="10" t="s">
        <v>33</v>
      </c>
      <c r="B9" s="18" t="s">
        <v>12</v>
      </c>
      <c r="C9" s="11">
        <v>65690153.869999997</v>
      </c>
      <c r="D9" s="11"/>
      <c r="E9" s="11"/>
      <c r="F9" s="11"/>
      <c r="G9" s="21">
        <v>117823.7</v>
      </c>
      <c r="H9" s="21">
        <v>121603.7</v>
      </c>
      <c r="I9" s="19">
        <v>51523.1</v>
      </c>
      <c r="J9" s="19">
        <f>I9/G9*100</f>
        <v>43.728978125793027</v>
      </c>
      <c r="K9" s="20">
        <f t="shared" si="1"/>
        <v>42.369681185687611</v>
      </c>
      <c r="L9" s="7"/>
    </row>
    <row r="10" spans="1:18" x14ac:dyDescent="0.25">
      <c r="A10" s="10" t="s">
        <v>34</v>
      </c>
      <c r="B10" s="18" t="s">
        <v>11</v>
      </c>
      <c r="C10" s="11">
        <v>92322765.469999999</v>
      </c>
      <c r="D10" s="11"/>
      <c r="E10" s="11"/>
      <c r="F10" s="11"/>
      <c r="G10" s="21">
        <v>1584300.9</v>
      </c>
      <c r="H10" s="21">
        <v>1770101.1</v>
      </c>
      <c r="I10" s="19">
        <v>388127</v>
      </c>
      <c r="J10" s="19">
        <f t="shared" si="0"/>
        <v>24.498313420133766</v>
      </c>
      <c r="K10" s="20">
        <f t="shared" si="1"/>
        <v>21.926826665437357</v>
      </c>
      <c r="L10" s="7"/>
    </row>
    <row r="11" spans="1:18" ht="31.5" x14ac:dyDescent="0.25">
      <c r="A11" s="10" t="s">
        <v>35</v>
      </c>
      <c r="B11" s="18" t="s">
        <v>10</v>
      </c>
      <c r="C11" s="11">
        <v>458367093.51999998</v>
      </c>
      <c r="D11" s="11"/>
      <c r="E11" s="11"/>
      <c r="F11" s="11"/>
      <c r="G11" s="21">
        <v>329064.3</v>
      </c>
      <c r="H11" s="21">
        <v>341927.3</v>
      </c>
      <c r="I11" s="19">
        <v>87287.5</v>
      </c>
      <c r="J11" s="19">
        <f t="shared" si="0"/>
        <v>26.525970760121957</v>
      </c>
      <c r="K11" s="20">
        <f t="shared" si="1"/>
        <v>25.528087403374926</v>
      </c>
      <c r="L11" s="7"/>
    </row>
    <row r="12" spans="1:18" ht="31.5" x14ac:dyDescent="0.25">
      <c r="A12" s="10" t="s">
        <v>28</v>
      </c>
      <c r="B12" s="18" t="s">
        <v>9</v>
      </c>
      <c r="C12" s="11">
        <v>77120943.670000002</v>
      </c>
      <c r="D12" s="11"/>
      <c r="E12" s="11"/>
      <c r="F12" s="11"/>
      <c r="G12" s="21">
        <v>166347.20000000001</v>
      </c>
      <c r="H12" s="21">
        <v>137097.20000000001</v>
      </c>
      <c r="I12" s="19">
        <v>49291.5</v>
      </c>
      <c r="J12" s="19">
        <f t="shared" si="0"/>
        <v>29.631698038800771</v>
      </c>
      <c r="K12" s="20">
        <f t="shared" si="1"/>
        <v>35.953688332073888</v>
      </c>
      <c r="L12" s="7"/>
    </row>
    <row r="13" spans="1:18" ht="31.5" x14ac:dyDescent="0.25">
      <c r="A13" s="10" t="s">
        <v>29</v>
      </c>
      <c r="B13" s="18" t="s">
        <v>8</v>
      </c>
      <c r="C13" s="11">
        <v>353946052.57999998</v>
      </c>
      <c r="D13" s="11"/>
      <c r="E13" s="11"/>
      <c r="F13" s="11"/>
      <c r="G13" s="21">
        <v>445164.1</v>
      </c>
      <c r="H13" s="21">
        <v>474207.4</v>
      </c>
      <c r="I13" s="19">
        <v>223346.5</v>
      </c>
      <c r="J13" s="19">
        <f t="shared" si="0"/>
        <v>50.171723191515213</v>
      </c>
      <c r="K13" s="20">
        <f t="shared" si="1"/>
        <v>47.098906512213851</v>
      </c>
      <c r="L13" s="7"/>
    </row>
    <row r="14" spans="1:18" ht="31.5" x14ac:dyDescent="0.25">
      <c r="A14" s="10" t="s">
        <v>30</v>
      </c>
      <c r="B14" s="18" t="s">
        <v>7</v>
      </c>
      <c r="C14" s="11">
        <v>7500000</v>
      </c>
      <c r="D14" s="11"/>
      <c r="E14" s="11"/>
      <c r="F14" s="11"/>
      <c r="G14" s="21">
        <v>9000</v>
      </c>
      <c r="H14" s="21">
        <v>9000</v>
      </c>
      <c r="I14" s="19">
        <v>1949.1</v>
      </c>
      <c r="J14" s="19">
        <f t="shared" si="0"/>
        <v>21.656666666666666</v>
      </c>
      <c r="K14" s="20">
        <f t="shared" si="1"/>
        <v>21.656666666666666</v>
      </c>
      <c r="L14" s="7"/>
    </row>
    <row r="15" spans="1:18" ht="31.5" x14ac:dyDescent="0.25">
      <c r="A15" s="10" t="s">
        <v>31</v>
      </c>
      <c r="B15" s="18" t="s">
        <v>6</v>
      </c>
      <c r="C15" s="11">
        <v>58434032.560000002</v>
      </c>
      <c r="D15" s="11"/>
      <c r="E15" s="11"/>
      <c r="F15" s="11"/>
      <c r="G15" s="21">
        <v>148670</v>
      </c>
      <c r="H15" s="21">
        <v>148670</v>
      </c>
      <c r="I15" s="19">
        <v>62007.5</v>
      </c>
      <c r="J15" s="19">
        <f t="shared" si="0"/>
        <v>41.708145557274499</v>
      </c>
      <c r="K15" s="20">
        <f t="shared" si="1"/>
        <v>41.708145557274499</v>
      </c>
      <c r="L15" s="7"/>
    </row>
    <row r="16" spans="1:18" ht="31.5" x14ac:dyDescent="0.25">
      <c r="A16" s="10" t="s">
        <v>36</v>
      </c>
      <c r="B16" s="18" t="s">
        <v>5</v>
      </c>
      <c r="C16" s="11">
        <v>11604871.43</v>
      </c>
      <c r="D16" s="11"/>
      <c r="E16" s="11"/>
      <c r="F16" s="11"/>
      <c r="G16" s="21">
        <v>366.5</v>
      </c>
      <c r="H16" s="21">
        <v>366.5</v>
      </c>
      <c r="I16" s="19">
        <v>279.5</v>
      </c>
      <c r="J16" s="19">
        <f t="shared" si="0"/>
        <v>76.261937244201903</v>
      </c>
      <c r="K16" s="20">
        <f t="shared" si="1"/>
        <v>76.261937244201903</v>
      </c>
      <c r="L16" s="7"/>
    </row>
    <row r="17" spans="1:12" ht="31.5" x14ac:dyDescent="0.25">
      <c r="A17" s="10" t="s">
        <v>37</v>
      </c>
      <c r="B17" s="18" t="s">
        <v>4</v>
      </c>
      <c r="C17" s="11">
        <v>470000</v>
      </c>
      <c r="D17" s="11"/>
      <c r="E17" s="11"/>
      <c r="F17" s="11"/>
      <c r="G17" s="21">
        <v>14487.5</v>
      </c>
      <c r="H17" s="21">
        <v>14487.5</v>
      </c>
      <c r="I17" s="19">
        <v>5408.5</v>
      </c>
      <c r="J17" s="19">
        <f t="shared" si="0"/>
        <v>37.332182916307161</v>
      </c>
      <c r="K17" s="20">
        <f t="shared" si="1"/>
        <v>37.332182916307161</v>
      </c>
      <c r="L17" s="7"/>
    </row>
    <row r="18" spans="1:12" ht="31.15" x14ac:dyDescent="0.3">
      <c r="A18" s="10" t="s">
        <v>32</v>
      </c>
      <c r="B18" s="18" t="s">
        <v>3</v>
      </c>
      <c r="C18" s="11"/>
      <c r="D18" s="11"/>
      <c r="E18" s="11"/>
      <c r="F18" s="11"/>
      <c r="G18" s="21">
        <v>819.1</v>
      </c>
      <c r="H18" s="21">
        <v>819.1</v>
      </c>
      <c r="I18" s="19">
        <v>23.2</v>
      </c>
      <c r="J18" s="19">
        <f t="shared" si="0"/>
        <v>2.8323769991454033</v>
      </c>
      <c r="K18" s="20">
        <f t="shared" si="1"/>
        <v>2.8323769991454033</v>
      </c>
      <c r="L18" s="17"/>
    </row>
    <row r="19" spans="1:12" ht="19.899999999999999" customHeight="1" thickBot="1" x14ac:dyDescent="0.35">
      <c r="A19" s="9" t="s">
        <v>2</v>
      </c>
      <c r="B19" s="18" t="s">
        <v>1</v>
      </c>
      <c r="C19" s="11">
        <v>20356300</v>
      </c>
      <c r="D19" s="11"/>
      <c r="E19" s="11"/>
      <c r="F19" s="11"/>
      <c r="G19" s="21">
        <v>2000</v>
      </c>
      <c r="H19" s="21">
        <v>2000</v>
      </c>
      <c r="I19" s="19">
        <v>0</v>
      </c>
      <c r="J19" s="19">
        <f t="shared" si="0"/>
        <v>0</v>
      </c>
      <c r="K19" s="20">
        <f t="shared" si="1"/>
        <v>0</v>
      </c>
      <c r="L19" s="8"/>
    </row>
    <row r="20" spans="1:12" ht="19.899999999999999" customHeight="1" thickBot="1" x14ac:dyDescent="0.35">
      <c r="A20" s="12" t="s">
        <v>0</v>
      </c>
      <c r="B20" s="12"/>
      <c r="C20" s="13">
        <v>4239239777.0799999</v>
      </c>
      <c r="D20" s="13">
        <v>0</v>
      </c>
      <c r="E20" s="13">
        <v>0</v>
      </c>
      <c r="F20" s="13">
        <v>0</v>
      </c>
      <c r="G20" s="22">
        <f>SUM(G6:G19)</f>
        <v>6030349.7999999989</v>
      </c>
      <c r="H20" s="22">
        <f>SUM(H6:H19)</f>
        <v>6236024.5</v>
      </c>
      <c r="I20" s="23">
        <f>SUM(I6:I19)</f>
        <v>2503133.1</v>
      </c>
      <c r="J20" s="24">
        <f t="shared" si="0"/>
        <v>41.508920427800064</v>
      </c>
      <c r="K20" s="25">
        <f t="shared" si="1"/>
        <v>40.139885595382125</v>
      </c>
      <c r="L20" s="5"/>
    </row>
    <row r="21" spans="1:12" ht="15.6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ht="36" customHeight="1" x14ac:dyDescent="0.25">
      <c r="A22" s="26" t="s">
        <v>39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1"/>
    </row>
    <row r="23" spans="1:12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pans="1:12" ht="46.9" customHeight="1" x14ac:dyDescent="0.25">
      <c r="A24" s="28" t="s">
        <v>41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</row>
  </sheetData>
  <mergeCells count="11">
    <mergeCell ref="A1:K1"/>
    <mergeCell ref="A2:I2"/>
    <mergeCell ref="A22:K22"/>
    <mergeCell ref="A23:K23"/>
    <mergeCell ref="A24:K24"/>
    <mergeCell ref="A3:A4"/>
    <mergeCell ref="J3:K3"/>
    <mergeCell ref="I3:I4"/>
    <mergeCell ref="H3:H4"/>
    <mergeCell ref="G3:G4"/>
    <mergeCell ref="B3:B4"/>
  </mergeCells>
  <pageMargins left="0.74803149606299213" right="0.39370078740157483" top="0.98425196850393704" bottom="0.98425196850393704" header="0.51181102362204722" footer="0.51181102362204722"/>
  <pageSetup paperSize="9" scale="8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Федотова Наталья Юрьевна</cp:lastModifiedBy>
  <cp:lastPrinted>2026-05-14T05:43:02Z</cp:lastPrinted>
  <dcterms:created xsi:type="dcterms:W3CDTF">2023-07-18T11:03:22Z</dcterms:created>
  <dcterms:modified xsi:type="dcterms:W3CDTF">2026-08-11T05:04:19Z</dcterms:modified>
</cp:coreProperties>
</file>